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ANGEL\CONTROL DE PROYECTOS CONACYT\ACTIVOS\MAESTRIA EN PERIODISMO\2021\"/>
    </mc:Choice>
  </mc:AlternateContent>
  <xr:revisionPtr revIDLastSave="0" documentId="13_ncr:1_{D8125DFA-7508-40B9-904A-7F32B22FA42E}" xr6:coauthVersionLast="47" xr6:coauthVersionMax="47" xr10:uidLastSave="{00000000-0000-0000-0000-000000000000}"/>
  <bookViews>
    <workbookView xWindow="-120" yWindow="-120" windowWidth="29040" windowHeight="15840" xr2:uid="{EAA54A60-7472-44EB-BB8F-F809764A3682}"/>
  </bookViews>
  <sheets>
    <sheet name="CONCENTRADO" sheetId="1" r:id="rId1"/>
    <sheet name="INGRESO" sheetId="2" r:id="rId2"/>
    <sheet name="GAST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1" i="1" l="1"/>
  <c r="C21" i="1"/>
  <c r="B21" i="1"/>
  <c r="B9" i="1" l="1"/>
  <c r="E6" i="1"/>
  <c r="E7" i="1" s="1"/>
  <c r="E9" i="1" s="1"/>
  <c r="E10" i="1" s="1"/>
  <c r="E11" i="1" s="1"/>
  <c r="E12" i="1" l="1"/>
  <c r="E13" i="1" s="1"/>
  <c r="E14" i="1" s="1"/>
  <c r="B20" i="1"/>
  <c r="E15" i="1" l="1"/>
  <c r="E16" i="1" s="1"/>
  <c r="E17" i="1" s="1"/>
  <c r="E18" i="1" s="1"/>
  <c r="E19" i="1" s="1"/>
  <c r="E20" i="1" s="1"/>
</calcChain>
</file>

<file path=xl/sharedStrings.xml><?xml version="1.0" encoding="utf-8"?>
<sst xmlns="http://schemas.openxmlformats.org/spreadsheetml/2006/main" count="22" uniqueCount="22">
  <si>
    <t>INGRESO</t>
  </si>
  <si>
    <t>GASTO</t>
  </si>
  <si>
    <t>SALDO</t>
  </si>
  <si>
    <t>GASTO CON RETENCIONES</t>
  </si>
  <si>
    <t>INFORMACION PRESUPUESTAL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</si>
  <si>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</si>
  <si>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</si>
  <si>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</si>
  <si>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</si>
  <si>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</si>
  <si>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</si>
  <si>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</si>
  <si>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</si>
  <si>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</si>
  <si>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</si>
  <si>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</si>
  <si>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</si>
  <si>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</si>
  <si>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MAESTRIA PERIODISMO 2021</t>
  </si>
  <si>
    <t>FECHA</t>
  </si>
  <si>
    <t>DEL 07 AL 30 DE NOVIEMBRE</t>
  </si>
  <si>
    <t xml:space="preserve">DICIEMBRE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</si>
</sst>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2" xfId="0" applyBorder="1"/>
    <xf numFmtId="0" fontId="0" fillId="0" borderId="7" xfId="0" applyBorder="1"/>
    <xf numFmtId="0" fontId="1" fillId="0" borderId="8" xfId="0" applyFont="1" applyFill="1" applyBorder="1"/>
    <xf numFmtId="0" fontId="0" fillId="0" borderId="16" xfId="0" applyBorder="1"/>
    <xf numFmtId="0" fontId="1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/>
    </xf>
    <xf numFmtId="44" fontId="0" fillId="0" borderId="6" xfId="0" applyNumberFormat="1" applyBorder="1"/>
    <xf numFmtId="44" fontId="0" fillId="0" borderId="2" xfId="0" applyNumberFormat="1" applyBorder="1"/>
    <xf numFmtId="44" fontId="0" fillId="0" borderId="11" xfId="0" applyNumberFormat="1" applyBorder="1"/>
    <xf numFmtId="44" fontId="0" fillId="0" borderId="1" xfId="0" applyNumberFormat="1" applyBorder="1"/>
    <xf numFmtId="44" fontId="0" fillId="0" borderId="9" xfId="0" applyNumberFormat="1" applyBorder="1"/>
    <xf numFmtId="44" fontId="1" fillId="0" borderId="10" xfId="0" applyNumberFormat="1" applyFont="1" applyBorder="1"/>
    <xf numFmtId="44" fontId="1" fillId="0" borderId="4" xfId="0" applyNumberFormat="1" applyFont="1" applyBorder="1"/>
    <xf numFmtId="44" fontId="1" fillId="0" borderId="5" xfId="0" applyNumberFormat="1" applyFont="1" applyBorder="1"/>
    <xf numFmtId="44" fontId="0" fillId="0" borderId="1" xfId="0" applyNumberFormat="1" applyFill="1" applyBorder="1"/>
    <xf numFmtId="0" fontId="1" fillId="0" borderId="16" xfId="0" applyFont="1" applyBorder="1" applyAlignment="1">
      <alignment horizontal="center"/>
    </xf>
    <xf numFmtId="0" fontId="0" fillId="0" borderId="17" xfId="0" applyBorder="1" applyAlignment="1">
      <alignment horizontal="center" vertical="center" wrapText="1"/>
    </xf>
    <xf numFmtId="44" fontId="0" fillId="4" borderId="1" xfId="0" applyNumberFormat="1" applyFill="1" applyBorder="1"/>
    <xf numFmtId="44" fontId="0" fillId="4" borderId="6" xfId="0" applyNumberFormat="1" applyFill="1" applyBorder="1"/>
    <xf numFmtId="4" fontId="0" fillId="4" borderId="6" xfId="0" applyNumberFormat="1" applyFill="1" applyBorder="1"/>
    <xf numFmtId="4" fontId="0" fillId="4" borderId="11" xfId="0" applyNumberFormat="1" applyFill="1" applyBorder="1"/>
    <xf numFmtId="49" fontId="0" fillId="0" borderId="7" xfId="0" applyNumberFormat="1" applyBorder="1" applyAlignment="1">
      <alignment horizontal="center" vertical="center" wrapText="1"/>
    </xf>
    <xf numFmtId="0" fontId="1" fillId="0" borderId="18" xfId="0" applyFont="1" applyBorder="1" applyAlignment="1">
      <alignment horizontal="center"/>
    </xf>
    <xf numFmtId="4" fontId="0" fillId="0" borderId="1" xfId="0" applyNumberFormat="1" applyBorder="1"/>
    <xf numFmtId="0" fontId="0" fillId="0" borderId="1" xfId="0" applyBorder="1"/>
    <xf numFmtId="4" fontId="0" fillId="4" borderId="1" xfId="0" applyNumberFormat="1" applyFill="1" applyBorder="1"/>
    <xf numFmtId="0" fontId="2" fillId="0" borderId="0" xfId="0" applyFont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8341A-B94B-4EED-9D15-5BE4492F4615}">
  <dimension ref="A1:F21"/>
  <sheetViews>
    <sheetView tabSelected="1" workbookViewId="0">
      <selection activeCell="E27" sqref="E27"/>
    </sheetView>
  </sheetViews>
  <sheetFormatPr baseColWidth="10" defaultRowHeight="15" x14ac:dyDescent="0.25"/>
  <cols>
    <col min="1" max="1" width="17.140625" customWidth="1"/>
    <col min="2" max="3" width="14.140625" bestFit="1" customWidth="1"/>
    <col min="4" max="4" width="15" customWidth="1"/>
    <col min="5" max="5" width="14.140625" bestFit="1" customWidth="1"/>
  </cols>
  <sheetData>
    <row r="1" spans="1:6" ht="18" x14ac:dyDescent="0.25">
      <c r="A1" s="28" t="s">
        <v>18</v>
      </c>
      <c r="B1" s="28"/>
      <c r="C1" s="28"/>
      <c r="D1" s="28"/>
      <c r="E1" s="28"/>
      <c r="F1" s="28"/>
    </row>
    <row r="2" spans="1:6" ht="15.75" thickBot="1" x14ac:dyDescent="0.3"/>
    <row r="3" spans="1:6" ht="15.75" thickBot="1" x14ac:dyDescent="0.3">
      <c r="A3" s="5"/>
      <c r="B3" s="29" t="s">
        <v>4</v>
      </c>
      <c r="C3" s="30"/>
      <c r="D3" s="30"/>
      <c r="E3" s="31"/>
    </row>
    <row r="4" spans="1:6" ht="30.75" thickBot="1" x14ac:dyDescent="0.3">
      <c r="A4" s="5" t="s">
        <v>19</v>
      </c>
      <c r="B4" s="5" t="s">
        <v>0</v>
      </c>
      <c r="C4" s="5" t="s">
        <v>1</v>
      </c>
      <c r="D4" s="6" t="s">
        <v>3</v>
      </c>
      <c r="E4" s="7" t="s">
        <v>2</v>
      </c>
    </row>
    <row r="5" spans="1:6" x14ac:dyDescent="0.25">
      <c r="A5" s="24">
        <v>2020</v>
      </c>
      <c r="B5" s="25"/>
      <c r="C5" s="26"/>
      <c r="D5" s="26"/>
      <c r="E5" s="27"/>
    </row>
    <row r="6" spans="1:6" ht="30" x14ac:dyDescent="0.25">
      <c r="A6" s="18" t="s">
        <v>20</v>
      </c>
      <c r="B6" s="19">
        <v>28077.5</v>
      </c>
      <c r="C6" s="11">
        <v>0</v>
      </c>
      <c r="D6" s="11">
        <v>0</v>
      </c>
      <c r="E6" s="22">
        <f>+B6-D6</f>
        <v>28077.5</v>
      </c>
    </row>
    <row r="7" spans="1:6" x14ac:dyDescent="0.25">
      <c r="A7" s="23" t="s">
        <v>21</v>
      </c>
      <c r="B7" s="20">
        <v>38077.5</v>
      </c>
      <c r="C7" s="11">
        <v>0</v>
      </c>
      <c r="D7" s="11">
        <v>0</v>
      </c>
      <c r="E7" s="22">
        <f>+E6+B7-D7</f>
        <v>66155</v>
      </c>
    </row>
    <row r="8" spans="1:6" x14ac:dyDescent="0.25">
      <c r="A8" s="17">
        <v>2021</v>
      </c>
      <c r="B8" s="21"/>
      <c r="C8" s="1"/>
      <c r="D8" s="1"/>
      <c r="E8" s="22"/>
    </row>
    <row r="9" spans="1:6" x14ac:dyDescent="0.25">
      <c r="A9" s="4" t="s">
        <v>5</v>
      </c>
      <c r="B9" s="20">
        <f>41721.5+150000</f>
        <v>191721.5</v>
      </c>
      <c r="C9" s="9">
        <v>0</v>
      </c>
      <c r="D9" s="9">
        <v>0</v>
      </c>
      <c r="E9" s="10">
        <f>+E7+B9-D9</f>
        <v>257876.5</v>
      </c>
    </row>
    <row r="10" spans="1:6" x14ac:dyDescent="0.25">
      <c r="A10" s="2" t="s">
        <v>6</v>
      </c>
      <c r="B10" s="8">
        <v>81721</v>
      </c>
      <c r="C10" s="11">
        <v>0</v>
      </c>
      <c r="D10" s="11">
        <v>0</v>
      </c>
      <c r="E10" s="12">
        <f>+E9+B10-D10</f>
        <v>339597.5</v>
      </c>
    </row>
    <row r="11" spans="1:6" x14ac:dyDescent="0.25">
      <c r="A11" s="2" t="s">
        <v>7</v>
      </c>
      <c r="B11" s="8">
        <v>6643.5</v>
      </c>
      <c r="C11" s="11">
        <v>0</v>
      </c>
      <c r="D11" s="16">
        <v>0</v>
      </c>
      <c r="E11" s="12">
        <f>+E10+B11-D11</f>
        <v>346241</v>
      </c>
    </row>
    <row r="12" spans="1:6" x14ac:dyDescent="0.25">
      <c r="A12" s="2" t="s">
        <v>8</v>
      </c>
      <c r="B12" s="8">
        <v>6649.3</v>
      </c>
      <c r="C12" s="11">
        <v>0</v>
      </c>
      <c r="D12" s="11">
        <v>0</v>
      </c>
      <c r="E12" s="12">
        <f t="shared" ref="E12:E20" si="0">+E11+B12-D12</f>
        <v>352890.3</v>
      </c>
    </row>
    <row r="13" spans="1:6" x14ac:dyDescent="0.25">
      <c r="A13" s="2" t="s">
        <v>9</v>
      </c>
      <c r="B13" s="8">
        <v>173428.5</v>
      </c>
      <c r="C13" s="11">
        <v>0</v>
      </c>
      <c r="D13" s="11">
        <v>0</v>
      </c>
      <c r="E13" s="12">
        <f t="shared" si="0"/>
        <v>526318.80000000005</v>
      </c>
    </row>
    <row r="14" spans="1:6" x14ac:dyDescent="0.25">
      <c r="A14" s="2" t="s">
        <v>10</v>
      </c>
      <c r="B14" s="8">
        <v>0</v>
      </c>
      <c r="C14" s="11">
        <v>0</v>
      </c>
      <c r="D14" s="11">
        <v>0</v>
      </c>
      <c r="E14" s="12">
        <f t="shared" si="0"/>
        <v>526318.80000000005</v>
      </c>
    </row>
    <row r="15" spans="1:6" x14ac:dyDescent="0.25">
      <c r="A15" s="2" t="s">
        <v>11</v>
      </c>
      <c r="B15" s="8">
        <v>0</v>
      </c>
      <c r="C15" s="11">
        <v>0</v>
      </c>
      <c r="D15" s="11">
        <v>0</v>
      </c>
      <c r="E15" s="12">
        <f>+E14+B15-D15</f>
        <v>526318.80000000005</v>
      </c>
    </row>
    <row r="16" spans="1:6" x14ac:dyDescent="0.25">
      <c r="A16" s="2" t="s">
        <v>12</v>
      </c>
      <c r="B16" s="8">
        <v>0</v>
      </c>
      <c r="C16" s="11">
        <v>0</v>
      </c>
      <c r="D16" s="11">
        <v>0</v>
      </c>
      <c r="E16" s="12">
        <f t="shared" si="0"/>
        <v>526318.80000000005</v>
      </c>
    </row>
    <row r="17" spans="1:5" x14ac:dyDescent="0.25">
      <c r="A17" s="2" t="s">
        <v>13</v>
      </c>
      <c r="B17" s="8">
        <v>0</v>
      </c>
      <c r="C17" s="11">
        <v>0</v>
      </c>
      <c r="D17" s="11">
        <v>0</v>
      </c>
      <c r="E17" s="12">
        <f t="shared" si="0"/>
        <v>526318.80000000005</v>
      </c>
    </row>
    <row r="18" spans="1:5" x14ac:dyDescent="0.25">
      <c r="A18" s="2" t="s">
        <v>14</v>
      </c>
      <c r="B18" s="8">
        <v>0</v>
      </c>
      <c r="C18" s="11">
        <v>0</v>
      </c>
      <c r="D18" s="11">
        <v>0</v>
      </c>
      <c r="E18" s="12">
        <f t="shared" si="0"/>
        <v>526318.80000000005</v>
      </c>
    </row>
    <row r="19" spans="1:5" x14ac:dyDescent="0.25">
      <c r="A19" s="2" t="s">
        <v>15</v>
      </c>
      <c r="B19" s="8">
        <v>0</v>
      </c>
      <c r="C19" s="11">
        <v>0</v>
      </c>
      <c r="D19" s="11">
        <v>0</v>
      </c>
      <c r="E19" s="12">
        <f t="shared" si="0"/>
        <v>526318.80000000005</v>
      </c>
    </row>
    <row r="20" spans="1:5" x14ac:dyDescent="0.25">
      <c r="A20" s="2" t="s">
        <v>16</v>
      </c>
      <c r="B20" s="8">
        <f t="shared" ref="B20" si="1">SUM(A20)</f>
        <v>0</v>
      </c>
      <c r="C20" s="11">
        <v>0</v>
      </c>
      <c r="D20" s="11">
        <v>0</v>
      </c>
      <c r="E20" s="12">
        <f t="shared" si="0"/>
        <v>526318.80000000005</v>
      </c>
    </row>
    <row r="21" spans="1:5" ht="15.75" thickBot="1" x14ac:dyDescent="0.3">
      <c r="A21" s="3" t="s">
        <v>17</v>
      </c>
      <c r="B21" s="13">
        <f>SUM(B5:B20)</f>
        <v>526318.80000000005</v>
      </c>
      <c r="C21" s="14">
        <f>SUM(C5:C20)</f>
        <v>0</v>
      </c>
      <c r="D21" s="14">
        <f>SUM(D5:D20)</f>
        <v>0</v>
      </c>
      <c r="E21" s="15"/>
    </row>
  </sheetData>
  <mergeCells count="2">
    <mergeCell ref="A1:F1"/>
    <mergeCell ref="B3:E3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EE753-5B73-42DD-9377-5C658F5BAA3D}">
  <dimension ref="A1"/>
  <sheetViews>
    <sheetView workbookViewId="0">
      <selection activeCell="C21" sqref="C21"/>
    </sheetView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58F82-C3D8-4A7E-9F0C-E94E030575E4}">
  <dimension ref="A1"/>
  <sheetViews>
    <sheetView workbookViewId="0">
      <selection activeCell="F17" sqref="F17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CONCENTRADO</vt:lpstr>
      <vt:lpstr>INGRESO</vt:lpstr>
      <vt:lpstr>GASTO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 Salgado Camargo</dc:creator>
  <cp:lastModifiedBy>Angel Uriel Martinez Contreras</cp:lastModifiedBy>
  <dcterms:created xsi:type="dcterms:W3CDTF">2020-07-02T03:29:12Z</dcterms:created>
  <dcterms:modified xsi:type="dcterms:W3CDTF">2021-06-28T14:05:16Z</dcterms:modified>
</cp:coreProperties>
</file>